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171" documentId="8_{69A9BDB3-9C30-47AE-A69D-BBB31333F2BA}" xr6:coauthVersionLast="47" xr6:coauthVersionMax="47" xr10:uidLastSave="{8D6E85F8-23EB-4CA4-90A8-5B4B41B9344C}"/>
  <bookViews>
    <workbookView xWindow="57480" yWindow="-120" windowWidth="29040" windowHeight="15720" activeTab="1" xr2:uid="{F27284F7-57A3-4F6D-AFC8-04C7BDBBB5F9}"/>
  </bookViews>
  <sheets>
    <sheet name="Lot 5 - BPU" sheetId="3" r:id="rId1"/>
    <sheet name="Lot 5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G30" i="4"/>
  <c r="G29" i="4"/>
  <c r="E26" i="4"/>
  <c r="G26" i="4" s="1"/>
  <c r="E23" i="4"/>
  <c r="G23" i="4" s="1"/>
  <c r="C19" i="4"/>
  <c r="C18" i="4"/>
  <c r="C17" i="4"/>
  <c r="C16" i="4"/>
  <c r="C15" i="4"/>
  <c r="C14" i="4"/>
  <c r="C13" i="4"/>
  <c r="G17" i="4"/>
  <c r="D19" i="4"/>
  <c r="E19" i="4" s="1"/>
  <c r="D18" i="4"/>
  <c r="G18" i="4" s="1"/>
  <c r="D17" i="4"/>
  <c r="D16" i="4"/>
  <c r="G16" i="4" s="1"/>
  <c r="D15" i="4"/>
  <c r="E15" i="4" s="1"/>
  <c r="D14" i="4"/>
  <c r="E14" i="4" s="1"/>
  <c r="D13" i="4"/>
  <c r="G13" i="4" s="1"/>
  <c r="E18" i="4"/>
  <c r="E17" i="4"/>
  <c r="C6" i="4"/>
  <c r="B6" i="4"/>
  <c r="E18" i="3"/>
  <c r="E17" i="3"/>
  <c r="E16" i="3"/>
  <c r="E15" i="3"/>
  <c r="E14" i="3"/>
  <c r="E13" i="3"/>
  <c r="E12" i="3"/>
  <c r="E9" i="3"/>
  <c r="E8" i="3"/>
  <c r="E7" i="3"/>
  <c r="G14" i="4" l="1"/>
  <c r="E13" i="4"/>
  <c r="G15" i="4"/>
  <c r="E16" i="4"/>
  <c r="G19" i="4"/>
  <c r="E9" i="4" l="1"/>
  <c r="E8" i="4"/>
  <c r="D9" i="4"/>
  <c r="G9" i="4" s="1"/>
  <c r="D8" i="4"/>
  <c r="G8" i="4" s="1"/>
  <c r="C9" i="4"/>
  <c r="C8" i="4"/>
  <c r="C7" i="4"/>
  <c r="D7" i="4"/>
  <c r="G7" i="4" s="1"/>
  <c r="E7" i="4" l="1"/>
</calcChain>
</file>

<file path=xl/sharedStrings.xml><?xml version="1.0" encoding="utf-8"?>
<sst xmlns="http://schemas.openxmlformats.org/spreadsheetml/2006/main" count="69" uniqueCount="42">
  <si>
    <t>Marché N° 2025-102
Lot 5 - Prestations de transport de groupe en bus, pour la CMAR du 40</t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</si>
  <si>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</si>
  <si>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r>
      <t xml:space="preserve">PARCOURS RECURRENTS </t>
    </r>
    <r>
      <rPr>
        <i/>
        <sz val="10"/>
        <color theme="1"/>
        <rFont val="Calibri"/>
        <family val="2"/>
        <scheme val="minor"/>
      </rPr>
      <t xml:space="preserve">(cf. article 6.5 CCTP) 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</si>
  <si>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prix forfaitaire € HT à la prestation*</t>
  </si>
  <si>
    <t>prix forfaitaire € TTC à la prestation*</t>
  </si>
  <si>
    <t xml:space="preserve">2 bus - Jusqu'à 59 usagers </t>
  </si>
  <si>
    <r>
      <rPr>
        <b/>
        <sz val="10"/>
        <color theme="1"/>
        <rFont val="Calibri"/>
        <family val="2"/>
        <scheme val="minor"/>
      </rPr>
      <t xml:space="preserve">LIGNE 1 : 
Aller </t>
    </r>
    <r>
      <rPr>
        <sz val="10"/>
        <color theme="1"/>
        <rFont val="Calibri"/>
        <family val="2"/>
        <scheme val="minor"/>
      </rPr>
      <t xml:space="preserve">: départ au Lycée Professionnel Wlérick - passage au Lycée Charles Despiau - destination CFA
</t>
    </r>
    <r>
      <rPr>
        <b/>
        <sz val="10"/>
        <color theme="1"/>
        <rFont val="Calibri"/>
        <family val="2"/>
        <scheme val="minor"/>
      </rPr>
      <t xml:space="preserve">Retour </t>
    </r>
    <r>
      <rPr>
        <sz val="10"/>
        <color theme="1"/>
        <rFont val="Calibri"/>
        <family val="2"/>
        <scheme val="minor"/>
      </rPr>
      <t>: départ CFA - passage au Lycée Charles Despiau - destination Lycée Professionnel Wlérick</t>
    </r>
  </si>
  <si>
    <t>Ajouter ici le(s) véhicules (affectés) et leur n° d'immatriculation :</t>
  </si>
  <si>
    <r>
      <rPr>
        <b/>
        <sz val="10"/>
        <color theme="1"/>
        <rFont val="Calibri"/>
        <family val="2"/>
        <scheme val="minor"/>
      </rPr>
      <t xml:space="preserve">Aller simple </t>
    </r>
    <r>
      <rPr>
        <sz val="10"/>
        <color theme="1"/>
        <rFont val="Calibri"/>
        <family val="2"/>
        <scheme val="minor"/>
      </rPr>
      <t>: départ au Lycée Professionnel Wlérick - passage au Lycée Charles Despiau - destination CFA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</si>
  <si>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>: départ CFA - passage au Lycée Charles Despiau - destination Lycée Professionnel Wlérick</t>
    </r>
  </si>
  <si>
    <t>PRESTATIONS PONCTUELLES  (cf. article 6.5 CCTP)     
ou
AJOUT DE CIRCUIT AUX PARCOURS RECURRENTS</t>
  </si>
  <si>
    <t>prix forfaitaire € HT au km*</t>
  </si>
  <si>
    <t>prix forfaitaire € TTC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</si>
  <si>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</si>
  <si>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</si>
  <si>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</si>
  <si>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</si>
  <si>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</si>
  <si>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</si>
  <si>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</si>
  <si>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 xml:space="preserve">Prix forfaitaire € HT : dîner + hébergement + petit déjeuner chauffeur 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</si>
  <si>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</si>
  <si>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</si>
  <si>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</si>
  <si>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</si>
  <si>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</si>
  <si>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</si>
  <si>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</si>
  <si>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</si>
  <si>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2 bus - Jusqu'à 59 usagers</t>
  </si>
  <si>
    <r>
      <rPr>
        <b/>
        <sz val="10"/>
        <color rgb="FF000000"/>
        <rFont val="Calibri"/>
        <family val="2"/>
      </rPr>
      <t xml:space="preserve">LIGNE 1 : 
Aller : </t>
    </r>
    <r>
      <rPr>
        <sz val="10"/>
        <color rgb="FF000000"/>
        <rFont val="Calibri"/>
        <family val="2"/>
      </rPr>
      <t xml:space="preserve">départ 7h15 du Lycée Professionnel Wlérick - passage au Lycée Charles Despiau - destination CFA
</t>
    </r>
    <r>
      <rPr>
        <b/>
        <sz val="10"/>
        <color rgb="FF000000"/>
        <rFont val="Calibri"/>
        <family val="2"/>
      </rPr>
      <t xml:space="preserve">Retour : </t>
    </r>
    <r>
      <rPr>
        <sz val="10"/>
        <color rgb="FF000000"/>
        <rFont val="Calibri"/>
        <family val="2"/>
      </rPr>
      <t>départ CFA 19h30 - passage au Lycée Charles Despiau - destination Lycée Professionnel Wlérick</t>
    </r>
  </si>
  <si>
    <r>
      <rPr>
        <b/>
        <sz val="10"/>
        <color rgb="FF000000"/>
        <rFont val="Calibri"/>
        <family val="2"/>
      </rPr>
      <t xml:space="preserve">Aller simple </t>
    </r>
    <r>
      <rPr>
        <sz val="10"/>
        <color rgb="FF000000"/>
        <rFont val="Calibri"/>
        <family val="2"/>
      </rPr>
      <t>: départ au Lycée Professionnel Wlérick 7h15- passage au Lycée Charles Despiau - destination CFA</t>
    </r>
  </si>
  <si>
    <r>
      <rPr>
        <b/>
        <sz val="10"/>
        <color rgb="FF000000"/>
        <rFont val="Calibri"/>
        <family val="2"/>
      </rPr>
      <t xml:space="preserve">Retour simple </t>
    </r>
    <r>
      <rPr>
        <sz val="10"/>
        <color rgb="FF000000"/>
        <rFont val="Calibri"/>
        <family val="2"/>
      </rPr>
      <t>: départ CFA 19h30 - passage au Lycée Charles Despiau - destination Lycée Professionnel Wlérick</t>
    </r>
  </si>
  <si>
    <t>PRESTATIONS PONCTUELLES
ou
AJOUT DE CIRCUIT AUX PARCOURS RECURRENTS</t>
  </si>
  <si>
    <t>Détail quantitatif estimatif annuel **</t>
  </si>
  <si>
    <t>Montant annuel estimatif (€HT) **</t>
  </si>
  <si>
    <t>Montant annuel estimatif TOTAL  (HT)
**</t>
  </si>
  <si>
    <t>Montant annuel 
estimatif TOTAL (TTC)
**</t>
  </si>
  <si>
    <t>** Les informations du détail quantatif estimatif annuel sont non contractuelles et données uniquement à titre d'estimation. Elles pourront être modifiées par la CMA si besoin.</t>
  </si>
  <si>
    <t xml:space="preserve">Bordereau des Prix Unitaires - BPU 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</si>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</sst>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8" fillId="0" borderId="0" xfId="0" applyFont="1"/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7"/>
  <sheetViews>
    <sheetView zoomScaleNormal="100" workbookViewId="0">
      <selection activeCell="B14" sqref="B14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35.25" customHeight="1" x14ac:dyDescent="0.3">
      <c r="B1" s="25" t="s">
        <v>0</v>
      </c>
      <c r="C1" s="25"/>
      <c r="D1" s="25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5" t="s">
        <v>39</v>
      </c>
      <c r="C3" s="25"/>
      <c r="D3" s="25"/>
      <c r="E3" s="1"/>
      <c r="F3" s="1"/>
      <c r="G3" s="1"/>
    </row>
    <row r="4" spans="1:8" ht="57" customHeight="1" x14ac:dyDescent="0.3">
      <c r="B4" s="27" t="s">
        <v>40</v>
      </c>
      <c r="C4" s="27"/>
      <c r="D4" s="27"/>
      <c r="E4" s="27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17" t="s">
        <v>1</v>
      </c>
      <c r="B6" s="15" t="s">
        <v>2</v>
      </c>
      <c r="C6" s="9" t="s">
        <v>41</v>
      </c>
      <c r="D6" s="16" t="s">
        <v>3</v>
      </c>
      <c r="E6" s="15" t="s">
        <v>4</v>
      </c>
      <c r="F6" s="4"/>
      <c r="G6" s="4"/>
      <c r="H6" s="4"/>
    </row>
    <row r="7" spans="1:8" s="6" customFormat="1" ht="69" x14ac:dyDescent="0.3">
      <c r="A7" s="26" t="s">
        <v>5</v>
      </c>
      <c r="B7" s="18" t="s">
        <v>6</v>
      </c>
      <c r="C7" s="19" t="s">
        <v>7</v>
      </c>
      <c r="D7" s="14">
        <v>0</v>
      </c>
      <c r="E7" s="14">
        <f>D7*1.1</f>
        <v>0</v>
      </c>
    </row>
    <row r="8" spans="1:8" s="6" customFormat="1" ht="27.6" x14ac:dyDescent="0.3">
      <c r="A8" s="26"/>
      <c r="B8" s="18" t="s">
        <v>8</v>
      </c>
      <c r="C8" s="19" t="s">
        <v>7</v>
      </c>
      <c r="D8" s="14">
        <v>0</v>
      </c>
      <c r="E8" s="14">
        <f>D8*1.1</f>
        <v>0</v>
      </c>
    </row>
    <row r="9" spans="1:8" s="6" customFormat="1" ht="27.6" customHeight="1" x14ac:dyDescent="0.3">
      <c r="A9" s="26"/>
      <c r="B9" s="18" t="s">
        <v>9</v>
      </c>
      <c r="C9" s="19" t="s">
        <v>7</v>
      </c>
      <c r="D9" s="14">
        <v>0</v>
      </c>
      <c r="E9" s="14">
        <f>D9*1.1</f>
        <v>0</v>
      </c>
    </row>
    <row r="10" spans="1:8" x14ac:dyDescent="0.3">
      <c r="B10" s="11"/>
      <c r="C10" s="11"/>
      <c r="D10" s="12"/>
    </row>
    <row r="11" spans="1:8" ht="41.4" x14ac:dyDescent="0.3">
      <c r="B11" s="9" t="s">
        <v>10</v>
      </c>
      <c r="C11" s="9" t="s">
        <v>41</v>
      </c>
      <c r="D11" s="10" t="s">
        <v>11</v>
      </c>
      <c r="E11" s="9" t="s">
        <v>12</v>
      </c>
    </row>
    <row r="12" spans="1:8" x14ac:dyDescent="0.3">
      <c r="B12" s="13" t="s">
        <v>13</v>
      </c>
      <c r="C12" s="19" t="s">
        <v>7</v>
      </c>
      <c r="D12" s="14">
        <v>0</v>
      </c>
      <c r="E12" s="14">
        <f>D12*1.1</f>
        <v>0</v>
      </c>
    </row>
    <row r="13" spans="1:8" s="6" customFormat="1" ht="13.8" x14ac:dyDescent="0.3">
      <c r="B13" s="13" t="s">
        <v>14</v>
      </c>
      <c r="C13" s="19" t="s">
        <v>7</v>
      </c>
      <c r="D13" s="14">
        <v>0</v>
      </c>
      <c r="E13" s="14">
        <f t="shared" ref="E13:E18" si="0">D13*1.1</f>
        <v>0</v>
      </c>
    </row>
    <row r="14" spans="1:8" s="6" customFormat="1" ht="13.8" x14ac:dyDescent="0.3">
      <c r="B14" s="13" t="s">
        <v>15</v>
      </c>
      <c r="C14" s="19" t="s">
        <v>7</v>
      </c>
      <c r="D14" s="14">
        <v>0</v>
      </c>
      <c r="E14" s="14">
        <f t="shared" si="0"/>
        <v>0</v>
      </c>
    </row>
    <row r="15" spans="1:8" s="6" customFormat="1" ht="13.8" x14ac:dyDescent="0.3">
      <c r="B15" s="13" t="s">
        <v>16</v>
      </c>
      <c r="C15" s="19" t="s">
        <v>7</v>
      </c>
      <c r="D15" s="14">
        <v>0</v>
      </c>
      <c r="E15" s="14">
        <f t="shared" si="0"/>
        <v>0</v>
      </c>
    </row>
    <row r="16" spans="1:8" s="6" customFormat="1" ht="13.8" x14ac:dyDescent="0.3">
      <c r="B16" s="13" t="s">
        <v>17</v>
      </c>
      <c r="C16" s="19" t="s">
        <v>7</v>
      </c>
      <c r="D16" s="14">
        <v>0</v>
      </c>
      <c r="E16" s="14">
        <f t="shared" si="0"/>
        <v>0</v>
      </c>
    </row>
    <row r="17" spans="1:5" x14ac:dyDescent="0.3">
      <c r="B17" s="13" t="s">
        <v>18</v>
      </c>
      <c r="C17" s="19" t="s">
        <v>7</v>
      </c>
      <c r="D17" s="14">
        <v>0</v>
      </c>
      <c r="E17" s="14">
        <f t="shared" si="0"/>
        <v>0</v>
      </c>
    </row>
    <row r="18" spans="1:5" x14ac:dyDescent="0.3">
      <c r="B18" s="13" t="s">
        <v>19</v>
      </c>
      <c r="C18" s="19" t="s">
        <v>7</v>
      </c>
      <c r="D18" s="14">
        <v>0</v>
      </c>
      <c r="E18" s="14">
        <f t="shared" si="0"/>
        <v>0</v>
      </c>
    </row>
    <row r="21" spans="1:5" ht="27.6" x14ac:dyDescent="0.3">
      <c r="C21" s="10" t="s">
        <v>20</v>
      </c>
      <c r="D21" s="14">
        <v>0</v>
      </c>
    </row>
    <row r="23" spans="1:5" ht="64.5" customHeight="1" x14ac:dyDescent="0.3">
      <c r="C23" s="10" t="s">
        <v>21</v>
      </c>
      <c r="D23" s="14">
        <v>0</v>
      </c>
    </row>
    <row r="25" spans="1:5" ht="16.5" customHeight="1" x14ac:dyDescent="0.3"/>
    <row r="26" spans="1:5" x14ac:dyDescent="0.3">
      <c r="A26" s="8" t="s">
        <v>22</v>
      </c>
    </row>
    <row r="27" spans="1:5" x14ac:dyDescent="0.3">
      <c r="A27" s="8" t="s">
        <v>23</v>
      </c>
    </row>
  </sheetData>
  <mergeCells count="4">
    <mergeCell ref="B1:D1"/>
    <mergeCell ref="B3:D3"/>
    <mergeCell ref="A7:A9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I32"/>
  <sheetViews>
    <sheetView tabSelected="1" workbookViewId="0">
      <selection activeCell="C12" sqref="C12"/>
    </sheetView>
  </sheetViews>
  <sheetFormatPr baseColWidth="10" defaultColWidth="11.44140625" defaultRowHeight="14.4" x14ac:dyDescent="0.3"/>
  <cols>
    <col min="2" max="2" width="38.33203125" customWidth="1"/>
    <col min="3" max="3" width="61.33203125" customWidth="1"/>
    <col min="4" max="4" width="15.33203125" customWidth="1"/>
    <col min="5" max="5" width="13.44140625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9" ht="36" customHeight="1" x14ac:dyDescent="0.3">
      <c r="C2" s="25" t="s">
        <v>0</v>
      </c>
      <c r="D2" s="25"/>
      <c r="E2" s="25"/>
      <c r="F2" s="25"/>
      <c r="G2" s="25"/>
      <c r="H2" s="25"/>
    </row>
    <row r="4" spans="1:9" ht="52.95" customHeight="1" x14ac:dyDescent="0.3">
      <c r="C4" s="25" t="s">
        <v>24</v>
      </c>
      <c r="D4" s="25"/>
      <c r="E4" s="25"/>
      <c r="F4" s="25"/>
      <c r="G4" s="25"/>
      <c r="H4" s="25"/>
    </row>
    <row r="6" spans="1:9" ht="41.4" x14ac:dyDescent="0.3">
      <c r="A6" s="15" t="s">
        <v>1</v>
      </c>
      <c r="B6" s="15" t="str">
        <f>'Lot 5 - BPU'!B6</f>
        <v xml:space="preserve">PARCOURS RECURRENTS (cf. article 6.5 CCTP)                                              </v>
      </c>
      <c r="C6" s="15" t="str">
        <f>'Lot 5 - BPU'!C6</f>
        <v>Véhicule(s) affecté(s) 
(transmettre fiches techniques des véhicules cf. article 3.6 CCTP)</v>
      </c>
      <c r="D6" s="16" t="s">
        <v>25</v>
      </c>
      <c r="E6" s="16" t="s">
        <v>26</v>
      </c>
      <c r="F6" s="16" t="s">
        <v>27</v>
      </c>
      <c r="G6" s="16" t="s">
        <v>28</v>
      </c>
      <c r="H6" s="4"/>
      <c r="I6" s="4"/>
    </row>
    <row r="7" spans="1:9" ht="97.2" customHeight="1" x14ac:dyDescent="0.3">
      <c r="A7" s="28" t="s">
        <v>29</v>
      </c>
      <c r="B7" s="23" t="s">
        <v>30</v>
      </c>
      <c r="C7" s="21" t="str">
        <f>'Lot 5 - BPU'!C7</f>
        <v>Ajouter ici le(s) véhicules (affectés) et leur n° d'immatriculation :</v>
      </c>
      <c r="D7" s="20">
        <f>'Lot 5 - BPU'!D7</f>
        <v>0</v>
      </c>
      <c r="E7" s="20">
        <f>'Lot 5 - BPU'!E7</f>
        <v>0</v>
      </c>
      <c r="F7" s="21">
        <v>117</v>
      </c>
      <c r="G7" s="20">
        <f>F7*D7</f>
        <v>0</v>
      </c>
      <c r="H7" s="6"/>
      <c r="I7" s="6"/>
    </row>
    <row r="8" spans="1:9" ht="97.2" customHeight="1" x14ac:dyDescent="0.3">
      <c r="A8" s="29"/>
      <c r="B8" s="24" t="s">
        <v>31</v>
      </c>
      <c r="C8" s="21" t="str">
        <f>'Lot 5 - BPU'!C8</f>
        <v>Ajouter ici le(s) véhicules (affectés) et leur n° d'immatriculation :</v>
      </c>
      <c r="D8" s="20">
        <f>'Lot 5 - BPU'!D8</f>
        <v>0</v>
      </c>
      <c r="E8" s="20">
        <f>'Lot 5 - BPU'!E8</f>
        <v>0</v>
      </c>
      <c r="F8" s="21">
        <v>39</v>
      </c>
      <c r="G8" s="20">
        <f t="shared" ref="G8:G9" si="0">F8*D8</f>
        <v>0</v>
      </c>
      <c r="H8" s="6"/>
      <c r="I8" s="6"/>
    </row>
    <row r="9" spans="1:9" ht="97.2" customHeight="1" x14ac:dyDescent="0.3">
      <c r="A9" s="30"/>
      <c r="B9" s="24" t="s">
        <v>32</v>
      </c>
      <c r="C9" s="21" t="str">
        <f>'Lot 5 - BPU'!C9</f>
        <v>Ajouter ici le(s) véhicules (affectés) et leur n° d'immatriculation :</v>
      </c>
      <c r="D9" s="20">
        <f>'Lot 5 - BPU'!D9</f>
        <v>0</v>
      </c>
      <c r="E9" s="20">
        <f>'Lot 5 - BPU'!E9</f>
        <v>0</v>
      </c>
      <c r="F9" s="21">
        <v>39</v>
      </c>
      <c r="G9" s="20">
        <f t="shared" si="0"/>
        <v>0</v>
      </c>
      <c r="H9" s="6"/>
      <c r="I9" s="6"/>
    </row>
    <row r="10" spans="1:9" x14ac:dyDescent="0.3">
      <c r="A10" s="22"/>
    </row>
    <row r="12" spans="1:9" ht="55.2" x14ac:dyDescent="0.3">
      <c r="B12" s="9" t="s">
        <v>33</v>
      </c>
      <c r="C12" s="9" t="str">
        <f>'Lot 5 - BPU'!C11</f>
        <v>Véhicule(s) affecté(s) 
(transmettre fiches techniques des véhicules cf. article 3.6 CCTP)</v>
      </c>
      <c r="D12" s="10" t="s">
        <v>11</v>
      </c>
      <c r="E12" s="9" t="s">
        <v>12</v>
      </c>
      <c r="F12" s="16" t="s">
        <v>34</v>
      </c>
      <c r="G12" s="16" t="s">
        <v>35</v>
      </c>
    </row>
    <row r="13" spans="1:9" x14ac:dyDescent="0.3">
      <c r="B13" s="13" t="s">
        <v>13</v>
      </c>
      <c r="C13" s="21" t="str">
        <f>'Lot 5 - BPU'!C12</f>
        <v>Ajouter ici le(s) véhicules (affectés) et leur n° d'immatriculation :</v>
      </c>
      <c r="D13" s="20">
        <f>'Lot 5 - BPU'!D12</f>
        <v>0</v>
      </c>
      <c r="E13" s="20">
        <f>D13*1.1</f>
        <v>0</v>
      </c>
      <c r="F13" s="21">
        <v>0</v>
      </c>
      <c r="G13" s="20">
        <f t="shared" ref="G13:G18" si="1">F13*D13</f>
        <v>0</v>
      </c>
    </row>
    <row r="14" spans="1:9" x14ac:dyDescent="0.3">
      <c r="B14" s="13" t="s">
        <v>14</v>
      </c>
      <c r="C14" s="21" t="str">
        <f>'Lot 5 - BPU'!C13</f>
        <v>Ajouter ici le(s) véhicules (affectés) et leur n° d'immatriculation :</v>
      </c>
      <c r="D14" s="20">
        <f>'Lot 5 - BPU'!D13</f>
        <v>0</v>
      </c>
      <c r="E14" s="20">
        <f t="shared" ref="E14:E19" si="2">D14*1.1</f>
        <v>0</v>
      </c>
      <c r="F14" s="21">
        <v>0</v>
      </c>
      <c r="G14" s="20">
        <f t="shared" si="1"/>
        <v>0</v>
      </c>
    </row>
    <row r="15" spans="1:9" x14ac:dyDescent="0.3">
      <c r="B15" s="13" t="s">
        <v>15</v>
      </c>
      <c r="C15" s="21" t="str">
        <f>'Lot 5 - BPU'!C14</f>
        <v>Ajouter ici le(s) véhicules (affectés) et leur n° d'immatriculation :</v>
      </c>
      <c r="D15" s="20">
        <f>'Lot 5 - BPU'!D14</f>
        <v>0</v>
      </c>
      <c r="E15" s="20">
        <f t="shared" si="2"/>
        <v>0</v>
      </c>
      <c r="F15" s="21">
        <v>0</v>
      </c>
      <c r="G15" s="20">
        <f t="shared" si="1"/>
        <v>0</v>
      </c>
    </row>
    <row r="16" spans="1:9" x14ac:dyDescent="0.3">
      <c r="B16" s="13" t="s">
        <v>16</v>
      </c>
      <c r="C16" s="21" t="str">
        <f>'Lot 5 - BPU'!C15</f>
        <v>Ajouter ici le(s) véhicules (affectés) et leur n° d'immatriculation :</v>
      </c>
      <c r="D16" s="20">
        <f>'Lot 5 - BPU'!D15</f>
        <v>0</v>
      </c>
      <c r="E16" s="20">
        <f t="shared" si="2"/>
        <v>0</v>
      </c>
      <c r="F16" s="21">
        <v>10</v>
      </c>
      <c r="G16" s="20">
        <f t="shared" si="1"/>
        <v>0</v>
      </c>
    </row>
    <row r="17" spans="1:7" x14ac:dyDescent="0.3">
      <c r="B17" s="13" t="s">
        <v>17</v>
      </c>
      <c r="C17" s="21" t="str">
        <f>'Lot 5 - BPU'!C16</f>
        <v>Ajouter ici le(s) véhicules (affectés) et leur n° d'immatriculation :</v>
      </c>
      <c r="D17" s="20">
        <f>'Lot 5 - BPU'!D16</f>
        <v>0</v>
      </c>
      <c r="E17" s="20">
        <f t="shared" si="2"/>
        <v>0</v>
      </c>
      <c r="F17" s="21">
        <v>0</v>
      </c>
      <c r="G17" s="20">
        <f t="shared" si="1"/>
        <v>0</v>
      </c>
    </row>
    <row r="18" spans="1:7" x14ac:dyDescent="0.3">
      <c r="B18" s="13" t="s">
        <v>18</v>
      </c>
      <c r="C18" s="21" t="str">
        <f>'Lot 5 - BPU'!C17</f>
        <v>Ajouter ici le(s) véhicules (affectés) et leur n° d'immatriculation :</v>
      </c>
      <c r="D18" s="20">
        <f>'Lot 5 - BPU'!D17</f>
        <v>0</v>
      </c>
      <c r="E18" s="20">
        <f t="shared" si="2"/>
        <v>0</v>
      </c>
      <c r="F18" s="21">
        <v>0</v>
      </c>
      <c r="G18" s="20">
        <f t="shared" si="1"/>
        <v>0</v>
      </c>
    </row>
    <row r="19" spans="1:7" x14ac:dyDescent="0.3">
      <c r="B19" s="13" t="s">
        <v>19</v>
      </c>
      <c r="C19" s="21" t="str">
        <f>'Lot 5 - BPU'!C18</f>
        <v>Ajouter ici le(s) véhicules (affectés) et leur n° d'immatriculation :</v>
      </c>
      <c r="D19" s="20">
        <f>'Lot 5 - BPU'!D18</f>
        <v>0</v>
      </c>
      <c r="E19" s="20">
        <f t="shared" si="2"/>
        <v>0</v>
      </c>
      <c r="F19" s="21">
        <v>0</v>
      </c>
      <c r="G19" s="20">
        <f>F19*D19</f>
        <v>0</v>
      </c>
    </row>
    <row r="22" spans="1:7" ht="69" x14ac:dyDescent="0.3">
      <c r="E22" s="10" t="s">
        <v>20</v>
      </c>
      <c r="F22" s="16" t="s">
        <v>34</v>
      </c>
      <c r="G22" s="16" t="s">
        <v>35</v>
      </c>
    </row>
    <row r="23" spans="1:7" x14ac:dyDescent="0.3">
      <c r="E23" s="20">
        <f>'Lot 5 - BPU'!D21</f>
        <v>0</v>
      </c>
      <c r="F23" s="21">
        <v>3</v>
      </c>
      <c r="G23" s="20">
        <f>F23*E23</f>
        <v>0</v>
      </c>
    </row>
    <row r="25" spans="1:7" ht="165.6" x14ac:dyDescent="0.3">
      <c r="E25" s="10" t="s">
        <v>21</v>
      </c>
      <c r="F25" s="16" t="s">
        <v>34</v>
      </c>
      <c r="G25" s="16" t="s">
        <v>35</v>
      </c>
    </row>
    <row r="26" spans="1:7" x14ac:dyDescent="0.3">
      <c r="E26" s="20">
        <f>'Lot 5 - BPU'!D23</f>
        <v>0</v>
      </c>
      <c r="F26" s="21">
        <v>10</v>
      </c>
      <c r="G26" s="20">
        <f>F26*E26</f>
        <v>0</v>
      </c>
    </row>
    <row r="29" spans="1:7" ht="55.2" x14ac:dyDescent="0.3">
      <c r="F29" s="10" t="s">
        <v>36</v>
      </c>
      <c r="G29" s="20">
        <f>SUM(G7:G26)</f>
        <v>0</v>
      </c>
    </row>
    <row r="30" spans="1:7" ht="55.2" x14ac:dyDescent="0.3">
      <c r="F30" s="10" t="s">
        <v>37</v>
      </c>
      <c r="G30" s="20">
        <f>G29*1.1</f>
        <v>0</v>
      </c>
    </row>
    <row r="32" spans="1:7" x14ac:dyDescent="0.3">
      <c r="A32" t="s">
        <v>38</v>
      </c>
    </row>
  </sheetData>
  <mergeCells count="3">
    <mergeCell ref="C2:H2"/>
    <mergeCell ref="C4:H4"/>
    <mergeCell ref="A7: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5E5A07AA-2AEF-4974-BE2D-F904B1419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5 - BPU</vt:lpstr>
      <vt:lpstr>Lot 5 -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